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custom-properties" Target="docProps/custom.xml"/><Relationship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<sst xmlns="http://schemas.openxmlformats.org/spreadsheetml/2006/main" count="38" uniqueCount="30">
  <si>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</si>
  <si>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</si>
  <si>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</si>
  <si>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</si>
  <si>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</si>
  <si>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HIN-202</t>
  </si>
  <si>
    <t xml:space="preserve">Name of Subject Teacher: Dr. Sapna Pelapkar  Priyanka Naik </t>
  </si>
  <si>
    <t>Subject : HINDI MINOR</t>
  </si>
  <si>
    <t xml:space="preserve">Class : SYBA </t>
  </si>
  <si>
    <t>Title of the Paper: Hindi Poetry after 1960</t>
  </si>
  <si>
    <t>Month</t>
  </si>
  <si>
    <t xml:space="preserve">December </t>
  </si>
  <si>
    <t xml:space="preserve">January </t>
  </si>
  <si>
    <t xml:space="preserve">February </t>
  </si>
  <si>
    <t xml:space="preserve">March 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</si>
  <si>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</si>
  <si>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</si>
  <si>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</si>
  <si>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</si>
  <si>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</si>
  <si>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</si>
  <si>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</si>
  <si>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</si>
  <si>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</si>
  <si>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Pratyush Parag Naik Gaonkar</t>
  </si>
  <si>
    <t>Raunak Kashinath Tari</t>
  </si>
  <si>
    <t>Manas Pradeep Bhembre</t>
  </si>
  <si>
    <t>Urvashi Madhukar Jalmi</t>
  </si>
  <si>
    <t>Suhasini Damu Gaonkar</t>
  </si>
  <si>
    <t>Anjali Balaram Kalu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</si>
</sst>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rgb="FF000000"/>
      <name val="Arial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6.0"/>
      <color rgb="FF000000"/>
      <name val="Calibri"/>
    </font>
    <font/>
    <font>
      <b/>
      <sz val="11.0"/>
      <color rgb="FF000000"/>
      <name val="Calibri"/>
    </font>
    <font>
      <b/>
      <sz val="12.0"/>
      <color rgb="FF000000"/>
      <name val="Calibri"/>
    </font>
    <font>
      <sz val="11.0"/>
      <color rgb="FF000000"/>
      <name val="Calibri"/>
    </font>
    <font>
      <sz val="10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left" vertical="bottom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 shrinkToFit="0" vertical="bottom" wrapText="1"/>
    </xf>
    <xf borderId="1" fillId="0" fontId="4" numFmtId="0" xfId="0" applyAlignment="1" applyBorder="1" applyFont="1">
      <alignment horizontal="center" vertical="bottom"/>
    </xf>
    <xf borderId="2" fillId="0" fontId="5" numFmtId="0" xfId="0" applyAlignment="1" applyBorder="1" applyFont="1">
      <alignment vertical="center"/>
    </xf>
    <xf borderId="3" fillId="0" fontId="5" numFmtId="0" xfId="0" applyAlignment="1" applyBorder="1" applyFont="1">
      <alignment vertical="center"/>
    </xf>
    <xf borderId="1" fillId="0" fontId="6" numFmtId="0" xfId="0" applyAlignment="1" applyBorder="1" applyFont="1">
      <alignment horizontal="center" vertical="center"/>
    </xf>
    <xf borderId="4" fillId="0" fontId="6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readingOrder="0" vertical="bottom"/>
    </xf>
    <xf borderId="4" fillId="0" fontId="8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horizontal="center" vertical="bottom"/>
    </xf>
    <xf borderId="5" fillId="0" fontId="9" numFmtId="0" xfId="0" applyAlignment="1" applyBorder="1" applyFont="1">
      <alignment horizontal="right" shrinkToFit="0" vertical="bottom" wrapText="1"/>
    </xf>
    <xf borderId="0" fillId="0" fontId="8" numFmtId="0" xfId="0" applyAlignment="1" applyFont="1">
      <alignment vertical="bottom"/>
    </xf>
    <xf borderId="4" fillId="0" fontId="8" numFmtId="9" xfId="0" applyAlignment="1" applyBorder="1" applyFont="1" applyNumberFormat="1">
      <alignment horizontal="center" vertical="bottom"/>
    </xf>
    <xf borderId="4" fillId="0" fontId="8" numFmtId="0" xfId="0" applyAlignment="1" applyBorder="1" applyFont="1">
      <alignment horizontal="center" readingOrder="0" vertical="bottom"/>
    </xf>
    <xf borderId="6" fillId="0" fontId="9" numFmtId="0" xfId="0" applyAlignment="1" applyBorder="1" applyFont="1">
      <alignment horizontal="right" shrinkToFit="0" vertical="bottom" wrapText="1"/>
    </xf>
    <xf borderId="4" fillId="2" fontId="8" numFmtId="0" xfId="0" applyAlignment="1" applyBorder="1" applyFill="1" applyFont="1">
      <alignment vertical="bottom"/>
    </xf>
    <xf borderId="4" fillId="0" fontId="8" numFmtId="0" xfId="0" applyAlignment="1" applyBorder="1" applyFont="1">
      <alignment vertical="bottom"/>
    </xf>
    <xf borderId="7" fillId="0" fontId="9" numFmtId="0" xfId="0" applyAlignment="1" applyBorder="1" applyFont="1">
      <alignment horizontal="right" shrinkToFit="0" vertical="bottom" wrapText="1"/>
    </xf>
    <xf borderId="8" fillId="2" fontId="8" numFmtId="0" xfId="0" applyAlignment="1" applyBorder="1" applyFont="1">
      <alignment vertical="bottom"/>
    </xf>
    <xf borderId="4" fillId="0" fontId="9" numFmtId="0" xfId="0" applyAlignment="1" applyBorder="1" applyFont="1">
      <alignment horizontal="right" shrinkToFit="0" vertical="bottom" wrapText="1"/>
    </xf>
    <xf borderId="3" fillId="0" fontId="8" numFmtId="0" xfId="0" applyAlignment="1" applyBorder="1" applyFont="1">
      <alignment horizontal="center" vertical="bottom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6" t="s">
        <v>7</v>
      </c>
      <c r="E6" s="8" t="s">
        <v>8</v>
      </c>
      <c r="H6" s="7" t="s">
        <v>9</v>
      </c>
    </row>
    <row r="8" ht="13.5" customHeight="1"/>
    <row r="9" ht="24.0" customHeight="1">
      <c r="A9" s="9" t="s">
        <v>10</v>
      </c>
      <c r="B9" s="10"/>
      <c r="C9" s="11"/>
      <c r="D9" s="12" t="s">
        <v>11</v>
      </c>
      <c r="E9" s="11"/>
      <c r="F9" s="12" t="s">
        <v>12</v>
      </c>
      <c r="G9" s="11"/>
      <c r="H9" s="12" t="s">
        <v>13</v>
      </c>
      <c r="I9" s="11"/>
      <c r="J9" s="12" t="s">
        <v>14</v>
      </c>
      <c r="K9" s="11"/>
      <c r="L9" s="12" t="s">
        <v>15</v>
      </c>
      <c r="M9" s="11"/>
      <c r="N9" s="13" t="s">
        <v>16</v>
      </c>
    </row>
    <row r="10">
      <c r="A10" s="14" t="s">
        <v>17</v>
      </c>
      <c r="B10" s="10"/>
      <c r="C10" s="11"/>
      <c r="D10" s="15">
        <v>2.0</v>
      </c>
      <c r="E10" s="11"/>
      <c r="F10" s="16">
        <v>19.0</v>
      </c>
      <c r="G10" s="11"/>
      <c r="H10" s="15"/>
      <c r="I10" s="11"/>
      <c r="J10" s="15"/>
      <c r="K10" s="11"/>
      <c r="L10" s="15"/>
      <c r="M10" s="11"/>
      <c r="N10" s="17" t="str">
        <f>SUM(D10:M10)</f>
        <v>21</v>
      </c>
    </row>
    <row r="11">
      <c r="A11" s="18" t="s">
        <v>18</v>
      </c>
      <c r="B11" s="18" t="s">
        <v>19</v>
      </c>
      <c r="C11" s="19" t="s">
        <v>20</v>
      </c>
      <c r="D11" s="20" t="s">
        <v>21</v>
      </c>
      <c r="E11" s="20" t="s">
        <v>22</v>
      </c>
      <c r="F11" s="20" t="s">
        <v>21</v>
      </c>
      <c r="G11" s="20" t="s">
        <v>22</v>
      </c>
      <c r="H11" s="20" t="s">
        <v>21</v>
      </c>
      <c r="I11" s="20" t="s">
        <v>22</v>
      </c>
      <c r="J11" s="20" t="s">
        <v>21</v>
      </c>
      <c r="K11" s="20" t="s">
        <v>22</v>
      </c>
      <c r="L11" s="20" t="s">
        <v>21</v>
      </c>
      <c r="M11" s="20" t="s">
        <v>22</v>
      </c>
      <c r="N11" s="20" t="s">
        <v>23</v>
      </c>
    </row>
    <row r="12">
      <c r="A12" s="21">
        <v>1.0</v>
      </c>
      <c r="B12" s="22">
        <v>2401051.0</v>
      </c>
      <c r="C12" s="22" t="s">
        <v>24</v>
      </c>
      <c r="D12" s="17">
        <v>0.0</v>
      </c>
      <c r="E12" s="23" t="str">
        <f t="shared" ref="E12:E17" si="1">D12/$D$10</f>
        <v>0%</v>
      </c>
      <c r="F12" s="24">
        <v>0.0</v>
      </c>
      <c r="G12" s="23" t="str">
        <f t="shared" ref="G12:G17" si="2">F12/$F$10</f>
        <v>0%</v>
      </c>
      <c r="H12" s="17"/>
      <c r="I12" s="23" t="str">
        <f t="shared" ref="I12:I17" si="3">H12/$H$10</f>
        <v>#DIV/0!</v>
      </c>
      <c r="J12" s="17"/>
      <c r="K12" s="23" t="str">
        <f t="shared" ref="K12:K17" si="4">J12/$J$10</f>
        <v>#DIV/0!</v>
      </c>
      <c r="L12" s="17"/>
      <c r="M12" s="23" t="str">
        <f t="shared" ref="M12:M14" si="5">L12/$L$10</f>
        <v>#DIV/0!</v>
      </c>
      <c r="N12" s="23" t="str">
        <f t="shared" ref="N12:N17" si="6">(D12+F12+H12+J12+L12)/$N$10</f>
        <v>0%</v>
      </c>
    </row>
    <row r="13">
      <c r="A13" s="25">
        <v>2.0</v>
      </c>
      <c r="B13" s="26">
        <v>2401056.0</v>
      </c>
      <c r="C13" s="26" t="s">
        <v>25</v>
      </c>
      <c r="D13" s="17">
        <v>0.0</v>
      </c>
      <c r="E13" s="23" t="str">
        <f t="shared" si="1"/>
        <v>0%</v>
      </c>
      <c r="F13" s="24">
        <v>8.0</v>
      </c>
      <c r="G13" s="23" t="str">
        <f t="shared" si="2"/>
        <v>42%</v>
      </c>
      <c r="H13" s="17"/>
      <c r="I13" s="23" t="str">
        <f t="shared" si="3"/>
        <v>#DIV/0!</v>
      </c>
      <c r="J13" s="17"/>
      <c r="K13" s="23" t="str">
        <f t="shared" si="4"/>
        <v>#DIV/0!</v>
      </c>
      <c r="L13" s="17"/>
      <c r="M13" s="23" t="str">
        <f t="shared" si="5"/>
        <v>#DIV/0!</v>
      </c>
      <c r="N13" s="23" t="str">
        <f t="shared" si="6"/>
        <v>38%</v>
      </c>
    </row>
    <row r="14">
      <c r="A14" s="25">
        <v>3.0</v>
      </c>
      <c r="B14" s="27">
        <v>2401036.0</v>
      </c>
      <c r="C14" s="27" t="s">
        <v>26</v>
      </c>
      <c r="D14" s="17">
        <v>2.0</v>
      </c>
      <c r="E14" s="23" t="str">
        <f t="shared" si="1"/>
        <v>100%</v>
      </c>
      <c r="F14" s="24">
        <v>16.0</v>
      </c>
      <c r="G14" s="23" t="str">
        <f t="shared" si="2"/>
        <v>84%</v>
      </c>
      <c r="H14" s="17"/>
      <c r="I14" s="23" t="str">
        <f t="shared" si="3"/>
        <v>#DIV/0!</v>
      </c>
      <c r="J14" s="17"/>
      <c r="K14" s="23" t="str">
        <f t="shared" si="4"/>
        <v>#DIV/0!</v>
      </c>
      <c r="L14" s="17"/>
      <c r="M14" s="23" t="str">
        <f t="shared" si="5"/>
        <v>#DIV/0!</v>
      </c>
      <c r="N14" s="23" t="str">
        <f t="shared" si="6"/>
        <v>86%</v>
      </c>
    </row>
    <row r="15">
      <c r="A15" s="25">
        <v>4.0</v>
      </c>
      <c r="B15" s="27">
        <v>2401092.0</v>
      </c>
      <c r="C15" s="27" t="s">
        <v>27</v>
      </c>
      <c r="D15" s="17">
        <v>1.0</v>
      </c>
      <c r="E15" s="23" t="str">
        <f t="shared" si="1"/>
        <v>50%</v>
      </c>
      <c r="F15" s="24">
        <v>14.0</v>
      </c>
      <c r="G15" s="23" t="str">
        <f t="shared" si="2"/>
        <v>74%</v>
      </c>
      <c r="H15" s="17"/>
      <c r="I15" s="23" t="str">
        <f t="shared" si="3"/>
        <v>#DIV/0!</v>
      </c>
      <c r="J15" s="17"/>
      <c r="K15" s="23" t="str">
        <f t="shared" si="4"/>
        <v>#DIV/0!</v>
      </c>
      <c r="L15" s="17"/>
      <c r="M15" s="23" t="str">
        <f>L15:N15/$L$10</f>
        <v>#REF!</v>
      </c>
      <c r="N15" s="23" t="str">
        <f t="shared" si="6"/>
        <v>71%</v>
      </c>
    </row>
    <row r="16">
      <c r="A16" s="28">
        <v>5.0</v>
      </c>
      <c r="B16" s="29">
        <v>2401087.0</v>
      </c>
      <c r="C16" s="29" t="s">
        <v>28</v>
      </c>
      <c r="D16" s="17">
        <v>0.0</v>
      </c>
      <c r="E16" s="23" t="str">
        <f t="shared" si="1"/>
        <v>0%</v>
      </c>
      <c r="F16" s="24">
        <v>8.0</v>
      </c>
      <c r="G16" s="23" t="str">
        <f t="shared" si="2"/>
        <v>42%</v>
      </c>
      <c r="H16" s="17"/>
      <c r="I16" s="23" t="str">
        <f t="shared" si="3"/>
        <v>#DIV/0!</v>
      </c>
      <c r="J16" s="17"/>
      <c r="K16" s="23" t="str">
        <f t="shared" si="4"/>
        <v>#DIV/0!</v>
      </c>
      <c r="L16" s="17"/>
      <c r="M16" s="23" t="str">
        <f t="shared" ref="M16:M17" si="7">L16/$L$10</f>
        <v>#DIV/0!</v>
      </c>
      <c r="N16" s="23" t="str">
        <f t="shared" si="6"/>
        <v>38%</v>
      </c>
    </row>
    <row r="17">
      <c r="A17" s="30">
        <v>6.0</v>
      </c>
      <c r="B17" s="27">
        <v>1401005.0</v>
      </c>
      <c r="C17" s="27" t="s">
        <v>29</v>
      </c>
      <c r="D17" s="31">
        <v>1.0</v>
      </c>
      <c r="E17" s="23" t="str">
        <f t="shared" si="1"/>
        <v>50%</v>
      </c>
      <c r="F17" s="24">
        <v>8.0</v>
      </c>
      <c r="G17" s="23" t="str">
        <f t="shared" si="2"/>
        <v>42%</v>
      </c>
      <c r="H17" s="17"/>
      <c r="I17" s="23" t="str">
        <f t="shared" si="3"/>
        <v>#DIV/0!</v>
      </c>
      <c r="J17" s="17"/>
      <c r="K17" s="23" t="str">
        <f t="shared" si="4"/>
        <v>#DIV/0!</v>
      </c>
      <c r="L17" s="17"/>
      <c r="M17" s="23" t="str">
        <f t="shared" si="7"/>
        <v>#DIV/0!</v>
      </c>
      <c r="N17" s="23" t="str">
        <f t="shared" si="6"/>
        <v>43%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21">
    <mergeCell ref="J10:K10"/>
    <mergeCell ref="H10:I10"/>
    <mergeCell ref="H6:N6"/>
    <mergeCell ref="C6:D6"/>
    <mergeCell ref="E6:F6"/>
    <mergeCell ref="L9:M9"/>
    <mergeCell ref="H5:N5"/>
    <mergeCell ref="A4:N4"/>
    <mergeCell ref="A1:N1"/>
    <mergeCell ref="A2:N2"/>
    <mergeCell ref="A3:N3"/>
    <mergeCell ref="E5:F5"/>
    <mergeCell ref="H9:I9"/>
    <mergeCell ref="J9:K9"/>
    <mergeCell ref="F10:G10"/>
    <mergeCell ref="D10:E10"/>
    <mergeCell ref="A10:C10"/>
    <mergeCell ref="A9:C9"/>
    <mergeCell ref="L10:M10"/>
    <mergeCell ref="F9:G9"/>
    <mergeCell ref="D9:E9"/>
  </mergeCells>
  <conditionalFormatting sqref="M12:N17">
    <cfRule type="cellIs" dxfId="0" priority="1" operator="lessThan">
      <formula>0.75</formula>
    </cfRule>
  </conditionalFormatting>
  <conditionalFormatting sqref="E12:E17">
    <cfRule type="cellIs" dxfId="0" priority="2" operator="lessThan">
      <formula>0.75</formula>
    </cfRule>
  </conditionalFormatting>
  <conditionalFormatting sqref="K12:K17">
    <cfRule type="cellIs" dxfId="0" priority="3" operator="lessThan">
      <formula>0.75</formula>
    </cfRule>
  </conditionalFormatting>
  <conditionalFormatting sqref="I12:I17">
    <cfRule type="cellIs" dxfId="0" priority="4" operator="lessThan">
      <formula>0.75</formula>
    </cfRule>
  </conditionalFormatting>
  <conditionalFormatting sqref="I12:I17">
    <cfRule type="cellIs" dxfId="0" priority="5" operator="lessThan">
      <formula>0.7</formula>
    </cfRule>
  </conditionalFormatting>
  <conditionalFormatting sqref="G12:G17">
    <cfRule type="cellIs" dxfId="0" priority="6" operator="lessThan">
      <formula>0.75</formula>
    </cfRule>
  </conditionalFormatting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LinksUpToDate>false</LinksUpToDate>
  <Application>Kingsoft Office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2006-09-15T18:30:00Z</dcterms:created>
  <dc:creator>SM-A235F</dc:creator>
  <cp:lastModifiedBy>Akbar Shaikh</cp:lastModifiedBy>
  <dcterms:modified xsi:type="dcterms:W3CDTF">2025-10-22T07:44:28Z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1cd69659d21a452185695bee781efa76</vt:lpwstr>
  </property>
</Properties>
</file>